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Admin\Common\Legal Documents\Baladiya Licenses\"/>
    </mc:Choice>
  </mc:AlternateContent>
  <bookViews>
    <workbookView xWindow="0" yWindow="0" windowWidth="20490" windowHeight="7755"/>
  </bookViews>
  <sheets>
    <sheet name="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7" i="1" l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I27" i="1"/>
  <c r="E27" i="1"/>
  <c r="H27" i="1" s="1"/>
  <c r="A27" i="1"/>
  <c r="I26" i="1"/>
  <c r="E26" i="1"/>
  <c r="H26" i="1" s="1"/>
  <c r="A26" i="1"/>
  <c r="I25" i="1"/>
  <c r="E25" i="1"/>
  <c r="H25" i="1" s="1"/>
  <c r="A25" i="1"/>
  <c r="I24" i="1"/>
  <c r="E24" i="1"/>
  <c r="H24" i="1" s="1"/>
  <c r="A24" i="1"/>
  <c r="I23" i="1"/>
  <c r="E23" i="1"/>
  <c r="H23" i="1" s="1"/>
  <c r="A23" i="1"/>
  <c r="I22" i="1"/>
  <c r="E22" i="1"/>
  <c r="H22" i="1" s="1"/>
  <c r="A22" i="1"/>
  <c r="I21" i="1"/>
  <c r="E21" i="1"/>
  <c r="H21" i="1" s="1"/>
  <c r="A21" i="1"/>
  <c r="I20" i="1"/>
  <c r="E20" i="1"/>
  <c r="H20" i="1" s="1"/>
  <c r="A20" i="1"/>
  <c r="I19" i="1"/>
  <c r="E19" i="1"/>
  <c r="H19" i="1" s="1"/>
  <c r="A19" i="1"/>
  <c r="I18" i="1"/>
  <c r="E18" i="1"/>
  <c r="H18" i="1" s="1"/>
  <c r="A18" i="1"/>
  <c r="I17" i="1"/>
  <c r="E17" i="1"/>
  <c r="H17" i="1" s="1"/>
  <c r="A17" i="1"/>
  <c r="I16" i="1"/>
  <c r="E16" i="1"/>
  <c r="H16" i="1" s="1"/>
  <c r="A16" i="1"/>
  <c r="I15" i="1"/>
  <c r="E15" i="1"/>
  <c r="H15" i="1" s="1"/>
  <c r="A15" i="1"/>
  <c r="I14" i="1"/>
  <c r="E14" i="1"/>
  <c r="H14" i="1" s="1"/>
  <c r="A14" i="1"/>
  <c r="I13" i="1"/>
  <c r="E13" i="1"/>
  <c r="H13" i="1" s="1"/>
  <c r="A13" i="1"/>
  <c r="I12" i="1"/>
  <c r="E12" i="1"/>
  <c r="H12" i="1" s="1"/>
  <c r="A12" i="1"/>
  <c r="I11" i="1"/>
  <c r="E11" i="1"/>
  <c r="H11" i="1" s="1"/>
  <c r="A11" i="1"/>
  <c r="I10" i="1"/>
  <c r="E10" i="1"/>
  <c r="H10" i="1" s="1"/>
  <c r="A10" i="1"/>
  <c r="I9" i="1"/>
  <c r="E9" i="1"/>
  <c r="H9" i="1" s="1"/>
  <c r="A9" i="1"/>
  <c r="I8" i="1"/>
  <c r="E8" i="1"/>
  <c r="H8" i="1" s="1"/>
  <c r="A8" i="1"/>
  <c r="I7" i="1"/>
  <c r="E7" i="1"/>
  <c r="H7" i="1" s="1"/>
  <c r="A7" i="1"/>
  <c r="I6" i="1"/>
  <c r="E6" i="1"/>
  <c r="H6" i="1" s="1"/>
  <c r="A6" i="1"/>
  <c r="K3" i="1"/>
</calcChain>
</file>

<file path=xl/sharedStrings.xml><?xml version="1.0" encoding="utf-8"?>
<sst xmlns="http://schemas.openxmlformats.org/spreadsheetml/2006/main" count="64" uniqueCount="40">
  <si>
    <t>List of Baladia &amp; Civil Defense Licenses</t>
  </si>
  <si>
    <t>S</t>
  </si>
  <si>
    <t>Store</t>
  </si>
  <si>
    <t>Region</t>
  </si>
  <si>
    <t>Licence #</t>
  </si>
  <si>
    <t>Baladia</t>
  </si>
  <si>
    <t>Hijri</t>
  </si>
  <si>
    <t>Gregorian</t>
  </si>
  <si>
    <t>CR</t>
  </si>
  <si>
    <t>Days</t>
  </si>
  <si>
    <t>Remarks</t>
  </si>
  <si>
    <t>NICHII</t>
  </si>
  <si>
    <t>18/09/1437</t>
  </si>
  <si>
    <t>Mall 1</t>
  </si>
  <si>
    <t>Mall 2</t>
  </si>
  <si>
    <t>Mall 3</t>
  </si>
  <si>
    <t>Mall 4</t>
  </si>
  <si>
    <t>Mall 5</t>
  </si>
  <si>
    <t>Mall 6</t>
  </si>
  <si>
    <t>Mall 7</t>
  </si>
  <si>
    <t>Mall 8</t>
  </si>
  <si>
    <t>Mall 9</t>
  </si>
  <si>
    <t>Mall 10</t>
  </si>
  <si>
    <t>Mall 11</t>
  </si>
  <si>
    <t>Mall 12</t>
  </si>
  <si>
    <t>Mall 13</t>
  </si>
  <si>
    <t>Mall 14</t>
  </si>
  <si>
    <t>Mall 15</t>
  </si>
  <si>
    <t>Mall 16</t>
  </si>
  <si>
    <t>Mall 17</t>
  </si>
  <si>
    <t>Mall 18</t>
  </si>
  <si>
    <t>Mall 19</t>
  </si>
  <si>
    <t>Mall 20</t>
  </si>
  <si>
    <t>Mall 21</t>
  </si>
  <si>
    <t>Mall 22</t>
  </si>
  <si>
    <t>Mall 23</t>
  </si>
  <si>
    <t>Mall 24</t>
  </si>
  <si>
    <t>Mall 25</t>
  </si>
  <si>
    <t>-</t>
  </si>
  <si>
    <t>Company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</si>
</sst>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60000]B2dd/mm/yyyy;@"/>
  </numFmts>
  <fonts count="1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name val="Times New Roman"/>
      <family val="1"/>
    </font>
    <font>
      <b/>
      <i/>
      <sz val="18"/>
      <color rgb="FF0000FF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6"/>
      <color theme="1"/>
      <name val="Baskerville Old Fac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Alignment="1">
      <alignment horizontal="centerContinuous" vertical="center"/>
    </xf>
    <xf numFmtId="0" fontId="1" fillId="0" borderId="0" xfId="1"/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Continuous" vertical="center"/>
    </xf>
    <xf numFmtId="0" fontId="5" fillId="2" borderId="5" xfId="0" applyFont="1" applyFill="1" applyBorder="1" applyAlignment="1">
      <alignment horizontal="centerContinuous" vertical="center"/>
    </xf>
    <xf numFmtId="0" fontId="5" fillId="2" borderId="6" xfId="0" applyFont="1" applyFill="1" applyBorder="1" applyAlignment="1">
      <alignment horizontal="centerContinuous" vertical="center"/>
    </xf>
    <xf numFmtId="0" fontId="5" fillId="2" borderId="7" xfId="0" applyFont="1" applyFill="1" applyBorder="1" applyAlignment="1">
      <alignment horizontal="centerContinuous" vertical="center"/>
    </xf>
    <xf numFmtId="14" fontId="6" fillId="0" borderId="0" xfId="1" applyNumberFormat="1" applyFont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1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>
      <alignment horizontal="centerContinuous" vertical="center"/>
    </xf>
    <xf numFmtId="0" fontId="7" fillId="3" borderId="18" xfId="0" applyFont="1" applyFill="1" applyBorder="1" applyAlignment="1">
      <alignment horizontal="centerContinuous" vertical="center"/>
    </xf>
    <xf numFmtId="0" fontId="8" fillId="0" borderId="19" xfId="0" applyFont="1" applyBorder="1" applyAlignment="1">
      <alignment horizontal="center"/>
    </xf>
    <xf numFmtId="0" fontId="8" fillId="0" borderId="20" xfId="1" applyFont="1" applyFill="1" applyBorder="1"/>
    <xf numFmtId="0" fontId="8" fillId="0" borderId="20" xfId="1" applyFont="1" applyFill="1" applyBorder="1" applyAlignment="1">
      <alignment horizontal="center"/>
    </xf>
    <xf numFmtId="164" fontId="8" fillId="0" borderId="20" xfId="1" applyNumberFormat="1" applyFont="1" applyBorder="1"/>
    <xf numFmtId="14" fontId="8" fillId="0" borderId="20" xfId="1" applyNumberFormat="1" applyFont="1" applyBorder="1"/>
    <xf numFmtId="0" fontId="8" fillId="0" borderId="20" xfId="1" applyNumberFormat="1" applyFont="1" applyBorder="1" applyAlignment="1">
      <alignment horizontal="center"/>
    </xf>
    <xf numFmtId="0" fontId="8" fillId="0" borderId="20" xfId="0" applyNumberFormat="1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/>
    <xf numFmtId="0" fontId="8" fillId="0" borderId="21" xfId="0" applyFont="1" applyBorder="1" applyAlignment="1">
      <alignment horizontal="center"/>
    </xf>
    <xf numFmtId="0" fontId="8" fillId="0" borderId="22" xfId="1" applyFont="1" applyFill="1" applyBorder="1"/>
    <xf numFmtId="0" fontId="8" fillId="0" borderId="22" xfId="1" applyFont="1" applyFill="1" applyBorder="1" applyAlignment="1">
      <alignment horizontal="center"/>
    </xf>
    <xf numFmtId="164" fontId="8" fillId="0" borderId="22" xfId="1" applyNumberFormat="1" applyFont="1" applyBorder="1"/>
    <xf numFmtId="14" fontId="8" fillId="0" borderId="22" xfId="1" applyNumberFormat="1" applyFont="1" applyBorder="1"/>
    <xf numFmtId="0" fontId="8" fillId="0" borderId="22" xfId="1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2" xfId="0" applyFont="1" applyBorder="1"/>
    <xf numFmtId="0" fontId="9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24" xfId="1" applyFont="1" applyFill="1" applyBorder="1"/>
    <xf numFmtId="164" fontId="8" fillId="0" borderId="24" xfId="1" applyNumberFormat="1" applyFont="1" applyBorder="1"/>
    <xf numFmtId="14" fontId="8" fillId="0" borderId="24" xfId="1" applyNumberFormat="1" applyFont="1" applyBorder="1"/>
    <xf numFmtId="0" fontId="8" fillId="0" borderId="24" xfId="0" applyNumberFormat="1" applyFont="1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8" fillId="0" borderId="24" xfId="0" applyFont="1" applyBorder="1"/>
    <xf numFmtId="0" fontId="10" fillId="0" borderId="0" xfId="0" applyFont="1"/>
    <xf numFmtId="0" fontId="8" fillId="0" borderId="24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  <dxf>
      <font>
        <b val="0"/>
        <i val="0"/>
        <color theme="1"/>
      </font>
      <fill>
        <patternFill>
          <bgColor rgb="FFFFFF66"/>
        </patternFill>
      </fill>
    </dxf>
    <dxf>
      <font>
        <b val="0"/>
        <i val="0"/>
      </font>
      <fill>
        <patternFill>
          <bgColor rgb="FFFF99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CC"/>
        </patternFill>
      </fill>
    </dxf>
    <dxf>
      <font>
        <b val="0"/>
        <i val="0"/>
        <color theme="0"/>
      </font>
      <fill>
        <patternFill>
          <bgColor rgb="FF6666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zoomScale="70" zoomScaleNormal="70" workbookViewId="0">
      <selection activeCell="A2" sqref="A2"/>
    </sheetView>
  </sheetViews>
  <sheetFormatPr defaultRowHeight="15"/>
  <cols>
    <col min="1" max="1" width="6.7109375" customWidth="1"/>
    <col min="2" max="2" width="38.42578125" customWidth="1"/>
    <col min="3" max="3" width="12.42578125" customWidth="1"/>
    <col min="4" max="4" width="14.28515625" bestFit="1" customWidth="1"/>
    <col min="5" max="6" width="13" bestFit="1" customWidth="1"/>
    <col min="7" max="7" width="16.28515625" customWidth="1"/>
    <col min="8" max="8" width="12.28515625" bestFit="1" customWidth="1"/>
    <col min="9" max="9" width="12.7109375" customWidth="1"/>
    <col min="10" max="10" width="11.42578125" customWidth="1"/>
    <col min="11" max="11" width="13.5703125" customWidth="1"/>
  </cols>
  <sheetData>
    <row r="1" spans="1:11" s="2" customFormat="1" ht="25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4" thickBo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2" customFormat="1" ht="17.25" customHeight="1" thickTop="1" thickBot="1">
      <c r="A3" s="5" t="s">
        <v>1</v>
      </c>
      <c r="B3" s="6" t="s">
        <v>2</v>
      </c>
      <c r="C3" s="7" t="s">
        <v>3</v>
      </c>
      <c r="D3" s="8" t="s">
        <v>4</v>
      </c>
      <c r="E3" s="9" t="s">
        <v>5</v>
      </c>
      <c r="F3" s="10"/>
      <c r="G3" s="11"/>
      <c r="H3" s="11"/>
      <c r="I3" s="9"/>
      <c r="J3" s="12"/>
      <c r="K3" s="13">
        <f ca="1">TODAY()</f>
        <v>42303</v>
      </c>
    </row>
    <row r="4" spans="1:11" s="2" customFormat="1" ht="17.25" thickTop="1" thickBot="1">
      <c r="A4" s="14"/>
      <c r="B4" s="15"/>
      <c r="C4" s="16"/>
      <c r="D4" s="15"/>
      <c r="E4" s="17" t="s">
        <v>6</v>
      </c>
      <c r="F4" s="18" t="s">
        <v>7</v>
      </c>
      <c r="G4" s="19" t="s">
        <v>8</v>
      </c>
      <c r="H4" s="19" t="s">
        <v>9</v>
      </c>
      <c r="I4" s="20"/>
      <c r="J4" s="21"/>
      <c r="K4" s="22" t="s">
        <v>10</v>
      </c>
    </row>
    <row r="5" spans="1:11" s="2" customFormat="1" ht="24.95" customHeight="1" thickTop="1" thickBot="1">
      <c r="A5" s="23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9.5" thickTop="1">
      <c r="A6" s="25">
        <f>+IF(B6="","",SUBTOTAL(3,$B$6:B6))</f>
        <v>1</v>
      </c>
      <c r="B6" s="26" t="s">
        <v>13</v>
      </c>
      <c r="C6" s="27">
        <v>1</v>
      </c>
      <c r="D6" s="27" t="s">
        <v>38</v>
      </c>
      <c r="E6" s="28">
        <f t="shared" ref="E6:E20" si="0">F6</f>
        <v>43018</v>
      </c>
      <c r="F6" s="29">
        <v>43018</v>
      </c>
      <c r="G6" s="30"/>
      <c r="H6" s="31">
        <f t="shared" ref="H6:H10" ca="1" si="1">TODAY()-E6</f>
        <v>-715</v>
      </c>
      <c r="I6" s="32">
        <f ca="1">IF(F6&gt;=TODAY(),-DATEDIF(TODAY(),F6,"ym"),DATEDIF(F6,TODAY(),"ym"))</f>
        <v>-11</v>
      </c>
      <c r="J6" s="33"/>
      <c r="K6" s="33"/>
    </row>
    <row r="7" spans="1:11" ht="18.75">
      <c r="A7" s="34">
        <f>+IF(B7="","",SUBTOTAL(3,$B$6:B7))</f>
        <v>2</v>
      </c>
      <c r="B7" s="35" t="s">
        <v>14</v>
      </c>
      <c r="C7" s="36">
        <v>2</v>
      </c>
      <c r="D7" s="36" t="s">
        <v>38</v>
      </c>
      <c r="E7" s="37">
        <f t="shared" si="0"/>
        <v>42506</v>
      </c>
      <c r="F7" s="38">
        <v>42506</v>
      </c>
      <c r="G7" s="39"/>
      <c r="H7" s="40">
        <f t="shared" ca="1" si="1"/>
        <v>-203</v>
      </c>
      <c r="I7" s="41">
        <f ca="1">IF(F7&gt;=TODAY(),-DATEDIF(TODAY(),F7,"ym"),DATEDIF(F7,TODAY(),"ym"))</f>
        <v>-6</v>
      </c>
      <c r="J7" s="42"/>
      <c r="K7" s="42"/>
    </row>
    <row r="8" spans="1:11" ht="18.75">
      <c r="A8" s="34">
        <f>+IF(B8="","",SUBTOTAL(3,$B$6:B8))</f>
        <v>3</v>
      </c>
      <c r="B8" s="35" t="s">
        <v>15</v>
      </c>
      <c r="C8" s="36">
        <v>3</v>
      </c>
      <c r="D8" s="36" t="s">
        <v>38</v>
      </c>
      <c r="E8" s="37">
        <f t="shared" si="0"/>
        <v>42872</v>
      </c>
      <c r="F8" s="38">
        <v>42872</v>
      </c>
      <c r="G8" s="39"/>
      <c r="H8" s="40">
        <f t="shared" ca="1" si="1"/>
        <v>-569</v>
      </c>
      <c r="I8" s="41">
        <f ca="1">IF(F8&gt;=TODAY(),-DATEDIF(TODAY(),F8,"ym"),DATEDIF(F8,TODAY(),"ym"))</f>
        <v>-6</v>
      </c>
      <c r="J8" s="42"/>
      <c r="K8" s="42"/>
    </row>
    <row r="9" spans="1:11" ht="18.75">
      <c r="A9" s="34">
        <f>+IF(B9="","",SUBTOTAL(3,$B$6:B9))</f>
        <v>4</v>
      </c>
      <c r="B9" s="35" t="s">
        <v>16</v>
      </c>
      <c r="C9" s="36">
        <v>4</v>
      </c>
      <c r="D9" s="36" t="s">
        <v>38</v>
      </c>
      <c r="E9" s="37">
        <f t="shared" si="0"/>
        <v>43222</v>
      </c>
      <c r="F9" s="38">
        <v>43222</v>
      </c>
      <c r="G9" s="39"/>
      <c r="H9" s="40">
        <f t="shared" ca="1" si="1"/>
        <v>-919</v>
      </c>
      <c r="I9" s="41">
        <f ca="1">IF(F9&gt;=TODAY(),-DATEDIF(TODAY(),F9,"ym"),DATEDIF(F9,TODAY(),"ym"))</f>
        <v>-6</v>
      </c>
      <c r="J9" s="42"/>
      <c r="K9" s="42"/>
    </row>
    <row r="10" spans="1:11" ht="18.75">
      <c r="A10" s="34">
        <f>+IF(B10="","",SUBTOTAL(3,$B$6:B10))</f>
        <v>5</v>
      </c>
      <c r="B10" s="35" t="s">
        <v>17</v>
      </c>
      <c r="C10" s="36">
        <v>5</v>
      </c>
      <c r="D10" s="36" t="s">
        <v>38</v>
      </c>
      <c r="E10" s="37">
        <f t="shared" si="0"/>
        <v>42961</v>
      </c>
      <c r="F10" s="38">
        <v>42961</v>
      </c>
      <c r="G10" s="39"/>
      <c r="H10" s="40">
        <f t="shared" ca="1" si="1"/>
        <v>-658</v>
      </c>
      <c r="I10" s="41">
        <f ca="1">IF(F10&gt;=TODAY(),-DATEDIF(TODAY(),F10,"ym"),DATEDIF(F10,TODAY(),"ym"))</f>
        <v>-9</v>
      </c>
      <c r="J10" s="42"/>
      <c r="K10" s="42"/>
    </row>
    <row r="11" spans="1:11" ht="18.75">
      <c r="A11" s="34">
        <f>+IF(B11="","",SUBTOTAL(3,$B$6:B11))</f>
        <v>6</v>
      </c>
      <c r="B11" s="35" t="s">
        <v>18</v>
      </c>
      <c r="C11" s="36">
        <v>6</v>
      </c>
      <c r="D11" s="36" t="s">
        <v>38</v>
      </c>
      <c r="E11" s="37" t="str">
        <f t="shared" si="0"/>
        <v>18/09/1437</v>
      </c>
      <c r="F11" s="38" t="s">
        <v>12</v>
      </c>
      <c r="G11" s="39"/>
      <c r="H11" s="40" t="e">
        <f ca="1">TODAY()-E11</f>
        <v>#VALUE!</v>
      </c>
      <c r="I11" s="41" t="e">
        <f ca="1">IF(F11&gt;=TODAY(),-DATEDIF(TODAY(),F11,"ym"),DATEDIF(F11,TODAY(),"ym"))</f>
        <v>#VALUE!</v>
      </c>
      <c r="J11" s="42"/>
      <c r="K11" s="42"/>
    </row>
    <row r="12" spans="1:11" ht="18.75">
      <c r="A12" s="34">
        <f>+IF(B12="","",SUBTOTAL(3,$B$6:B12))</f>
        <v>7</v>
      </c>
      <c r="B12" s="35" t="s">
        <v>19</v>
      </c>
      <c r="C12" s="36">
        <v>7</v>
      </c>
      <c r="D12" s="36" t="s">
        <v>38</v>
      </c>
      <c r="E12" s="37">
        <f t="shared" si="0"/>
        <v>43142</v>
      </c>
      <c r="F12" s="38">
        <v>43142</v>
      </c>
      <c r="G12" s="39"/>
      <c r="H12" s="40">
        <f ca="1">TODAY()-E12</f>
        <v>-839</v>
      </c>
      <c r="I12" s="41">
        <f ca="1">IF(F12&gt;=TODAY(),-DATEDIF(TODAY(),F12,"ym"),DATEDIF(F12,TODAY(),"ym"))</f>
        <v>-3</v>
      </c>
      <c r="J12" s="42"/>
      <c r="K12" s="42"/>
    </row>
    <row r="13" spans="1:11" ht="18.75">
      <c r="A13" s="34">
        <f>+IF(B13="","",SUBTOTAL(3,$B$6:B13))</f>
        <v>8</v>
      </c>
      <c r="B13" s="35" t="s">
        <v>20</v>
      </c>
      <c r="C13" s="36">
        <v>8</v>
      </c>
      <c r="D13" s="36" t="s">
        <v>38</v>
      </c>
      <c r="E13" s="37">
        <f t="shared" si="0"/>
        <v>42610</v>
      </c>
      <c r="F13" s="38">
        <v>42610</v>
      </c>
      <c r="G13" s="39"/>
      <c r="H13" s="40">
        <f ca="1">TODAY()-E13</f>
        <v>-307</v>
      </c>
      <c r="I13" s="41">
        <f ca="1">IF(F13&gt;=TODAY(),-DATEDIF(TODAY(),F13,"ym"),DATEDIF(F13,TODAY(),"ym"))</f>
        <v>-10</v>
      </c>
      <c r="J13" s="42"/>
      <c r="K13" s="42"/>
    </row>
    <row r="14" spans="1:11" ht="18.75">
      <c r="A14" s="34">
        <f>+IF(B14="","",SUBTOTAL(3,$B$6:B14))</f>
        <v>9</v>
      </c>
      <c r="B14" s="35" t="s">
        <v>21</v>
      </c>
      <c r="C14" s="36">
        <v>9</v>
      </c>
      <c r="D14" s="36" t="s">
        <v>38</v>
      </c>
      <c r="E14" s="37">
        <f t="shared" si="0"/>
        <v>43176</v>
      </c>
      <c r="F14" s="38">
        <v>43176</v>
      </c>
      <c r="G14" s="39"/>
      <c r="H14" s="40">
        <f ca="1">TODAY()-E14</f>
        <v>-873</v>
      </c>
      <c r="I14" s="41">
        <f ca="1">IF(F14&gt;=TODAY(),-DATEDIF(TODAY(),F14,"ym"),DATEDIF(F14,TODAY(),"ym"))</f>
        <v>-4</v>
      </c>
      <c r="J14" s="42"/>
      <c r="K14" s="42"/>
    </row>
    <row r="15" spans="1:11" ht="18.75">
      <c r="A15" s="34">
        <f>+IF(B15="","",SUBTOTAL(3,$B$6:B15))</f>
        <v>10</v>
      </c>
      <c r="B15" s="35" t="s">
        <v>22</v>
      </c>
      <c r="C15" s="36">
        <v>10</v>
      </c>
      <c r="D15" s="36" t="s">
        <v>38</v>
      </c>
      <c r="E15" s="37">
        <f t="shared" si="0"/>
        <v>42357</v>
      </c>
      <c r="F15" s="38">
        <v>42357</v>
      </c>
      <c r="G15" s="39"/>
      <c r="H15" s="40">
        <f ca="1">TODAY()-E15</f>
        <v>-54</v>
      </c>
      <c r="I15" s="41">
        <f ca="1">IF(F15&gt;=TODAY(),-DATEDIF(TODAY(),F15,"ym"),DATEDIF(F15,TODAY(),"ym"))</f>
        <v>-1</v>
      </c>
      <c r="J15" s="42"/>
      <c r="K15" s="42"/>
    </row>
    <row r="16" spans="1:11" ht="18.75">
      <c r="A16" s="34">
        <f>+IF(B16="","",SUBTOTAL(3,$B$6:B16))</f>
        <v>11</v>
      </c>
      <c r="B16" s="35" t="s">
        <v>23</v>
      </c>
      <c r="C16" s="36">
        <v>11</v>
      </c>
      <c r="D16" s="36" t="s">
        <v>38</v>
      </c>
      <c r="E16" s="37">
        <f t="shared" si="0"/>
        <v>43142</v>
      </c>
      <c r="F16" s="38">
        <v>43142</v>
      </c>
      <c r="G16" s="39"/>
      <c r="H16" s="40">
        <f ca="1">TODAY()-E16</f>
        <v>-839</v>
      </c>
      <c r="I16" s="41">
        <f ca="1">IF(F16&gt;=TODAY(),-DATEDIF(TODAY(),F16,"ym"),DATEDIF(F16,TODAY(),"ym"))</f>
        <v>-3</v>
      </c>
      <c r="J16" s="42"/>
      <c r="K16" s="42"/>
    </row>
    <row r="17" spans="1:11" ht="18.75">
      <c r="A17" s="34">
        <f>+IF(B17="","",SUBTOTAL(3,$B$6:B17))</f>
        <v>12</v>
      </c>
      <c r="B17" s="35" t="s">
        <v>24</v>
      </c>
      <c r="C17" s="36">
        <v>12</v>
      </c>
      <c r="D17" s="36" t="s">
        <v>38</v>
      </c>
      <c r="E17" s="37">
        <f t="shared" si="0"/>
        <v>42632</v>
      </c>
      <c r="F17" s="38">
        <v>42632</v>
      </c>
      <c r="G17" s="39"/>
      <c r="H17" s="40">
        <f ca="1">TODAY()-E17</f>
        <v>-329</v>
      </c>
      <c r="I17" s="41">
        <f ca="1">IF(F17&gt;=TODAY(),-DATEDIF(TODAY(),F17,"ym"),DATEDIF(F17,TODAY(),"ym"))</f>
        <v>-10</v>
      </c>
      <c r="J17" s="42"/>
      <c r="K17" s="42"/>
    </row>
    <row r="18" spans="1:11" ht="18.75">
      <c r="A18" s="34">
        <f>+IF(B18="","",SUBTOTAL(3,$B$6:B18))</f>
        <v>13</v>
      </c>
      <c r="B18" s="35" t="s">
        <v>25</v>
      </c>
      <c r="C18" s="36">
        <v>13</v>
      </c>
      <c r="D18" s="36" t="s">
        <v>38</v>
      </c>
      <c r="E18" s="37">
        <f t="shared" si="0"/>
        <v>42349</v>
      </c>
      <c r="F18" s="38">
        <v>42349</v>
      </c>
      <c r="G18" s="39"/>
      <c r="H18" s="40">
        <f ca="1">TODAY()-E18</f>
        <v>-46</v>
      </c>
      <c r="I18" s="41">
        <f ca="1">IF(F18&gt;=TODAY(),-DATEDIF(TODAY(),F18,"ym"),DATEDIF(F18,TODAY(),"ym"))</f>
        <v>-1</v>
      </c>
      <c r="J18" s="42"/>
      <c r="K18" s="42"/>
    </row>
    <row r="19" spans="1:11" ht="18.75">
      <c r="A19" s="34">
        <f>+IF(B19="","",SUBTOTAL(3,$B$6:B19))</f>
        <v>14</v>
      </c>
      <c r="B19" s="35" t="s">
        <v>26</v>
      </c>
      <c r="C19" s="36">
        <v>14</v>
      </c>
      <c r="D19" s="36" t="s">
        <v>38</v>
      </c>
      <c r="E19" s="37">
        <f t="shared" si="0"/>
        <v>42830</v>
      </c>
      <c r="F19" s="38">
        <v>42830</v>
      </c>
      <c r="G19" s="39"/>
      <c r="H19" s="40">
        <f ca="1">TODAY()-E19</f>
        <v>-527</v>
      </c>
      <c r="I19" s="41">
        <f ca="1">IF(F19&gt;=TODAY(),-DATEDIF(TODAY(),F19,"ym"),DATEDIF(F19,TODAY(),"ym"))</f>
        <v>-5</v>
      </c>
      <c r="J19" s="42"/>
      <c r="K19" s="42"/>
    </row>
    <row r="20" spans="1:11" ht="18.75">
      <c r="A20" s="34">
        <f>+IF(B20="","",SUBTOTAL(3,$B$6:B20))</f>
        <v>15</v>
      </c>
      <c r="B20" s="35" t="s">
        <v>27</v>
      </c>
      <c r="C20" s="36">
        <v>15</v>
      </c>
      <c r="D20" s="36" t="s">
        <v>38</v>
      </c>
      <c r="E20" s="37">
        <f t="shared" si="0"/>
        <v>42883</v>
      </c>
      <c r="F20" s="38">
        <v>42883</v>
      </c>
      <c r="G20" s="39"/>
      <c r="H20" s="40">
        <f ca="1">TODAY()-E20</f>
        <v>-580</v>
      </c>
      <c r="I20" s="41">
        <f ca="1">IF(F20&gt;=TODAY(),-DATEDIF(TODAY(),F20,"ym"),DATEDIF(F20,TODAY(),"ym"))</f>
        <v>-7</v>
      </c>
      <c r="J20" s="42"/>
      <c r="K20" s="42"/>
    </row>
    <row r="21" spans="1:11" ht="18.75">
      <c r="A21" s="34">
        <f>+IF(B21="","",SUBTOTAL(3,$B$6:B21))</f>
        <v>16</v>
      </c>
      <c r="B21" s="35" t="s">
        <v>28</v>
      </c>
      <c r="C21" s="36">
        <v>16</v>
      </c>
      <c r="D21" s="36" t="s">
        <v>38</v>
      </c>
      <c r="E21" s="37">
        <f>F21</f>
        <v>43007</v>
      </c>
      <c r="F21" s="38">
        <v>43007</v>
      </c>
      <c r="G21" s="39"/>
      <c r="H21" s="40">
        <f ca="1">TODAY()-E21</f>
        <v>-704</v>
      </c>
      <c r="I21" s="41">
        <f ca="1">IF(F21&gt;=TODAY(),-DATEDIF(TODAY(),F21,"ym"),DATEDIF(F21,TODAY(),"ym"))</f>
        <v>-11</v>
      </c>
      <c r="J21" s="42"/>
      <c r="K21" s="42"/>
    </row>
    <row r="22" spans="1:11" ht="18.75">
      <c r="A22" s="34">
        <f>+IF(B22="","",SUBTOTAL(3,$B$6:B22))</f>
        <v>17</v>
      </c>
      <c r="B22" s="35" t="s">
        <v>29</v>
      </c>
      <c r="C22" s="36">
        <v>17</v>
      </c>
      <c r="D22" s="36" t="s">
        <v>38</v>
      </c>
      <c r="E22" s="37">
        <f t="shared" ref="E22:E27" si="2">F22</f>
        <v>0</v>
      </c>
      <c r="F22" s="38">
        <v>0</v>
      </c>
      <c r="G22" s="39"/>
      <c r="H22" s="40">
        <f ca="1">TODAY()-E22</f>
        <v>42303</v>
      </c>
      <c r="I22" s="41">
        <f ca="1">IF(F22&gt;=TODAY(),-DATEDIF(TODAY(),F22,"ym"),DATEDIF(F22,TODAY(),"ym"))</f>
        <v>9</v>
      </c>
      <c r="J22" s="42"/>
      <c r="K22" s="42"/>
    </row>
    <row r="23" spans="1:11" ht="18.75">
      <c r="A23" s="34">
        <f>+IF(B23="","",SUBTOTAL(3,$B$6:B23))</f>
        <v>18</v>
      </c>
      <c r="B23" s="35" t="s">
        <v>30</v>
      </c>
      <c r="C23" s="36">
        <v>18</v>
      </c>
      <c r="D23" s="36" t="s">
        <v>38</v>
      </c>
      <c r="E23" s="37">
        <f t="shared" si="2"/>
        <v>42987</v>
      </c>
      <c r="F23" s="38">
        <v>42987</v>
      </c>
      <c r="G23" s="39"/>
      <c r="H23" s="40">
        <f ca="1">TODAY()-E23</f>
        <v>-684</v>
      </c>
      <c r="I23" s="41">
        <f ca="1">IF(F23&gt;=TODAY(),-DATEDIF(TODAY(),F23,"ym"),DATEDIF(F23,TODAY(),"ym"))</f>
        <v>-10</v>
      </c>
      <c r="J23" s="42"/>
      <c r="K23" s="42"/>
    </row>
    <row r="24" spans="1:11" ht="18.75">
      <c r="A24" s="34">
        <f>+IF(B24="","",SUBTOTAL(3,$B$6:B24))</f>
        <v>19</v>
      </c>
      <c r="B24" s="35" t="s">
        <v>31</v>
      </c>
      <c r="C24" s="36">
        <v>19</v>
      </c>
      <c r="D24" s="36" t="s">
        <v>38</v>
      </c>
      <c r="E24" s="37">
        <f t="shared" si="2"/>
        <v>43077</v>
      </c>
      <c r="F24" s="38">
        <v>43077</v>
      </c>
      <c r="G24" s="39"/>
      <c r="H24" s="40">
        <f ca="1">TODAY()-E24</f>
        <v>-774</v>
      </c>
      <c r="I24" s="41">
        <f ca="1">IF(F24&gt;=TODAY(),-DATEDIF(TODAY(),F24,"ym"),DATEDIF(F24,TODAY(),"ym"))</f>
        <v>-1</v>
      </c>
      <c r="J24" s="42"/>
      <c r="K24" s="42"/>
    </row>
    <row r="25" spans="1:11" ht="18.75">
      <c r="A25" s="34">
        <f>+IF(B25="","",SUBTOTAL(3,$B$6:B25))</f>
        <v>20</v>
      </c>
      <c r="B25" s="35" t="s">
        <v>32</v>
      </c>
      <c r="C25" s="36">
        <v>20</v>
      </c>
      <c r="D25" s="36" t="s">
        <v>38</v>
      </c>
      <c r="E25" s="37">
        <f t="shared" si="2"/>
        <v>43358</v>
      </c>
      <c r="F25" s="38">
        <v>43358</v>
      </c>
      <c r="G25" s="39"/>
      <c r="H25" s="40">
        <f ca="1">TODAY()-E25</f>
        <v>-1055</v>
      </c>
      <c r="I25" s="41">
        <f ca="1">IF(F25&gt;=TODAY(),-DATEDIF(TODAY(),F25,"ym"),DATEDIF(F25,TODAY(),"ym"))</f>
        <v>-10</v>
      </c>
      <c r="J25" s="42"/>
      <c r="K25" s="42"/>
    </row>
    <row r="26" spans="1:11" ht="18.75">
      <c r="A26" s="34">
        <f>+IF(B26="","",SUBTOTAL(3,$B$6:B26))</f>
        <v>21</v>
      </c>
      <c r="B26" s="35" t="s">
        <v>33</v>
      </c>
      <c r="C26" s="36">
        <v>21</v>
      </c>
      <c r="D26" s="36" t="s">
        <v>38</v>
      </c>
      <c r="E26" s="37">
        <f t="shared" si="2"/>
        <v>42654</v>
      </c>
      <c r="F26" s="38">
        <v>42654</v>
      </c>
      <c r="G26" s="39"/>
      <c r="H26" s="40">
        <f t="shared" ref="H26:H27" ca="1" si="3">TODAY()-E26</f>
        <v>-351</v>
      </c>
      <c r="I26" s="41">
        <f t="shared" ref="I26:I27" ca="1" si="4">IF(F26&gt;=TODAY(),-DATEDIF(TODAY(),F26,"ym"),DATEDIF(F26,TODAY(),"ym"))</f>
        <v>-11</v>
      </c>
      <c r="J26" s="42"/>
      <c r="K26" s="42"/>
    </row>
    <row r="27" spans="1:11" ht="18.75">
      <c r="A27" s="34">
        <f>+IF(B27="","",SUBTOTAL(3,$B$6:B27))</f>
        <v>22</v>
      </c>
      <c r="B27" s="35" t="s">
        <v>34</v>
      </c>
      <c r="C27" s="36">
        <v>22</v>
      </c>
      <c r="D27" s="36" t="s">
        <v>38</v>
      </c>
      <c r="E27" s="37">
        <f t="shared" si="2"/>
        <v>43278</v>
      </c>
      <c r="F27" s="38">
        <v>43278</v>
      </c>
      <c r="G27" s="39"/>
      <c r="H27" s="40">
        <f t="shared" ca="1" si="3"/>
        <v>-975</v>
      </c>
      <c r="I27" s="41">
        <f t="shared" ca="1" si="4"/>
        <v>-8</v>
      </c>
      <c r="J27" s="42"/>
      <c r="K27" s="42"/>
    </row>
    <row r="28" spans="1:11" ht="18.75">
      <c r="A28" s="34">
        <f>+IF(B28="","",SUBTOTAL(3,$B$6:B28))</f>
        <v>23</v>
      </c>
      <c r="B28" s="35" t="s">
        <v>35</v>
      </c>
      <c r="C28" s="36">
        <v>23</v>
      </c>
      <c r="D28" s="36" t="s">
        <v>38</v>
      </c>
      <c r="E28" s="37"/>
      <c r="F28" s="38">
        <v>0</v>
      </c>
      <c r="G28" s="38"/>
      <c r="H28" s="40"/>
      <c r="I28" s="43"/>
      <c r="J28" s="42"/>
      <c r="K28" s="42"/>
    </row>
    <row r="29" spans="1:11" ht="18.75">
      <c r="A29" s="34">
        <f>+IF(B29="","",SUBTOTAL(3,$B$6:B29))</f>
        <v>24</v>
      </c>
      <c r="B29" s="35" t="s">
        <v>36</v>
      </c>
      <c r="C29" s="36">
        <v>24</v>
      </c>
      <c r="D29" s="36" t="s">
        <v>38</v>
      </c>
      <c r="E29" s="37"/>
      <c r="F29" s="38">
        <v>0</v>
      </c>
      <c r="G29" s="38"/>
      <c r="H29" s="40"/>
      <c r="I29" s="43"/>
      <c r="J29" s="42"/>
      <c r="K29" s="42"/>
    </row>
    <row r="30" spans="1:11" ht="18.75">
      <c r="A30" s="34">
        <f>+IF(B30="","",SUBTOTAL(3,$B$6:B30))</f>
        <v>25</v>
      </c>
      <c r="B30" s="35" t="s">
        <v>37</v>
      </c>
      <c r="C30" s="36">
        <v>25</v>
      </c>
      <c r="D30" s="36" t="s">
        <v>38</v>
      </c>
      <c r="E30" s="37"/>
      <c r="F30" s="38">
        <v>0</v>
      </c>
      <c r="G30" s="38"/>
      <c r="H30" s="40"/>
      <c r="I30" s="43"/>
      <c r="J30" s="42"/>
      <c r="K30" s="42"/>
    </row>
    <row r="31" spans="1:11" ht="18.75">
      <c r="A31" s="34" t="str">
        <f>+IF(B31="","",SUBTOTAL(3,$B$6:B31))</f>
        <v/>
      </c>
      <c r="B31" s="35"/>
      <c r="C31" s="36"/>
      <c r="D31" s="35"/>
      <c r="E31" s="37"/>
      <c r="F31" s="38"/>
      <c r="G31" s="38"/>
      <c r="H31" s="40"/>
      <c r="I31" s="43"/>
      <c r="J31" s="42"/>
      <c r="K31" s="42"/>
    </row>
    <row r="32" spans="1:11" ht="18.75">
      <c r="A32" s="34" t="str">
        <f>+IF(B32="","",SUBTOTAL(3,$B$6:B32))</f>
        <v/>
      </c>
      <c r="B32" s="35"/>
      <c r="C32" s="36"/>
      <c r="D32" s="35"/>
      <c r="E32" s="37"/>
      <c r="F32" s="38"/>
      <c r="G32" s="38"/>
      <c r="H32" s="40"/>
      <c r="I32" s="43"/>
      <c r="J32" s="42"/>
      <c r="K32" s="42"/>
    </row>
    <row r="33" spans="1:11" ht="18.75">
      <c r="A33" s="34" t="str">
        <f>+IF(B33="","",SUBTOTAL(3,$B$6:B33))</f>
        <v/>
      </c>
      <c r="B33" s="35"/>
      <c r="C33" s="36"/>
      <c r="D33" s="35"/>
      <c r="E33" s="37"/>
      <c r="F33" s="38"/>
      <c r="G33" s="38"/>
      <c r="H33" s="40"/>
      <c r="I33" s="43"/>
      <c r="J33" s="42"/>
      <c r="K33" s="42"/>
    </row>
    <row r="34" spans="1:11" ht="18.75">
      <c r="A34" s="34" t="str">
        <f>+IF(B34="","",SUBTOTAL(3,$B$6:B34))</f>
        <v/>
      </c>
      <c r="B34" s="35"/>
      <c r="C34" s="36"/>
      <c r="D34" s="35"/>
      <c r="E34" s="37"/>
      <c r="F34" s="38"/>
      <c r="G34" s="38"/>
      <c r="H34" s="40"/>
      <c r="I34" s="43"/>
      <c r="J34" s="42"/>
      <c r="K34" s="42"/>
    </row>
    <row r="35" spans="1:11" ht="18.75">
      <c r="A35" s="34" t="str">
        <f>+IF(B35="","",SUBTOTAL(3,$B$6:B35))</f>
        <v/>
      </c>
      <c r="B35" s="35"/>
      <c r="C35" s="36"/>
      <c r="D35" s="35"/>
      <c r="E35" s="37"/>
      <c r="F35" s="38"/>
      <c r="G35" s="38"/>
      <c r="H35" s="40"/>
      <c r="I35" s="43"/>
      <c r="J35" s="42"/>
      <c r="K35" s="42"/>
    </row>
    <row r="36" spans="1:11" ht="18.75">
      <c r="A36" s="34" t="str">
        <f>+IF(B36="","",SUBTOTAL(3,$B$6:B36))</f>
        <v/>
      </c>
      <c r="B36" s="35"/>
      <c r="C36" s="36"/>
      <c r="D36" s="35"/>
      <c r="E36" s="37"/>
      <c r="F36" s="38"/>
      <c r="G36" s="38"/>
      <c r="H36" s="40"/>
      <c r="I36" s="43"/>
      <c r="J36" s="42"/>
      <c r="K36" s="42"/>
    </row>
    <row r="37" spans="1:11" ht="18.75">
      <c r="A37" s="34" t="str">
        <f>+IF(B37="","",SUBTOTAL(3,$B$6:B37))</f>
        <v/>
      </c>
      <c r="B37" s="35"/>
      <c r="C37" s="36"/>
      <c r="D37" s="35"/>
      <c r="E37" s="37"/>
      <c r="F37" s="38"/>
      <c r="G37" s="38"/>
      <c r="H37" s="40"/>
      <c r="I37" s="43"/>
      <c r="J37" s="42"/>
      <c r="K37" s="42"/>
    </row>
    <row r="38" spans="1:11" ht="18.75">
      <c r="A38" s="34" t="str">
        <f>+IF(B38="","",SUBTOTAL(3,$B$6:B38))</f>
        <v/>
      </c>
      <c r="B38" s="35"/>
      <c r="C38" s="36"/>
      <c r="D38" s="35"/>
      <c r="E38" s="37"/>
      <c r="F38" s="38"/>
      <c r="G38" s="38"/>
      <c r="H38" s="40"/>
      <c r="I38" s="43"/>
      <c r="J38" s="42"/>
      <c r="K38" s="42"/>
    </row>
    <row r="39" spans="1:11" ht="18.75">
      <c r="A39" s="34" t="str">
        <f>+IF(B39="","",SUBTOTAL(3,$B$6:B39))</f>
        <v/>
      </c>
      <c r="B39" s="35"/>
      <c r="C39" s="36"/>
      <c r="D39" s="35"/>
      <c r="E39" s="37"/>
      <c r="F39" s="38"/>
      <c r="G39" s="38"/>
      <c r="H39" s="40"/>
      <c r="I39" s="43"/>
      <c r="J39" s="42"/>
      <c r="K39" s="42"/>
    </row>
    <row r="40" spans="1:11" ht="18.75">
      <c r="A40" s="34" t="str">
        <f>+IF(B40="","",SUBTOTAL(3,$B$6:B40))</f>
        <v/>
      </c>
      <c r="B40" s="35"/>
      <c r="C40" s="36"/>
      <c r="D40" s="35"/>
      <c r="E40" s="37"/>
      <c r="F40" s="38"/>
      <c r="G40" s="38"/>
      <c r="H40" s="40"/>
      <c r="I40" s="43"/>
      <c r="J40" s="42"/>
      <c r="K40" s="42"/>
    </row>
    <row r="41" spans="1:11" ht="18.75">
      <c r="A41" s="34" t="str">
        <f>+IF(B41="","",SUBTOTAL(3,$B$6:B41))</f>
        <v/>
      </c>
      <c r="B41" s="35"/>
      <c r="C41" s="36"/>
      <c r="D41" s="35"/>
      <c r="E41" s="37"/>
      <c r="F41" s="38"/>
      <c r="G41" s="38"/>
      <c r="H41" s="40"/>
      <c r="I41" s="43"/>
      <c r="J41" s="42"/>
      <c r="K41" s="42"/>
    </row>
    <row r="42" spans="1:11" ht="18.75">
      <c r="A42" s="34" t="str">
        <f>+IF(B42="","",SUBTOTAL(3,$B$6:B42))</f>
        <v/>
      </c>
      <c r="B42" s="35"/>
      <c r="C42" s="36"/>
      <c r="D42" s="35"/>
      <c r="E42" s="37"/>
      <c r="F42" s="38"/>
      <c r="G42" s="38"/>
      <c r="H42" s="40"/>
      <c r="I42" s="43"/>
      <c r="J42" s="42"/>
      <c r="K42" s="42"/>
    </row>
    <row r="43" spans="1:11" ht="18.75">
      <c r="A43" s="34" t="str">
        <f>+IF(B43="","",SUBTOTAL(3,$B$6:B43))</f>
        <v/>
      </c>
      <c r="B43" s="35"/>
      <c r="C43" s="36"/>
      <c r="D43" s="35"/>
      <c r="E43" s="37"/>
      <c r="F43" s="38"/>
      <c r="G43" s="38"/>
      <c r="H43" s="40"/>
      <c r="I43" s="43"/>
      <c r="J43" s="42"/>
      <c r="K43" s="42"/>
    </row>
    <row r="44" spans="1:11" ht="18.75">
      <c r="A44" s="34" t="str">
        <f>+IF(B44="","",SUBTOTAL(3,$B$6:B44))</f>
        <v/>
      </c>
      <c r="B44" s="35"/>
      <c r="C44" s="36"/>
      <c r="D44" s="35"/>
      <c r="E44" s="37"/>
      <c r="F44" s="38"/>
      <c r="G44" s="38"/>
      <c r="H44" s="40"/>
      <c r="I44" s="43"/>
      <c r="J44" s="42"/>
      <c r="K44" s="42"/>
    </row>
    <row r="45" spans="1:11" ht="18.75">
      <c r="A45" s="34" t="str">
        <f>+IF(B45="","",SUBTOTAL(3,$B$6:B45))</f>
        <v/>
      </c>
      <c r="B45" s="35"/>
      <c r="C45" s="36"/>
      <c r="D45" s="35"/>
      <c r="E45" s="37"/>
      <c r="F45" s="38"/>
      <c r="G45" s="38"/>
      <c r="H45" s="40"/>
      <c r="I45" s="43"/>
      <c r="J45" s="42"/>
      <c r="K45" s="42"/>
    </row>
    <row r="46" spans="1:11" ht="18.75">
      <c r="A46" s="34" t="str">
        <f>+IF(B46="","",SUBTOTAL(3,$B$6:B46))</f>
        <v/>
      </c>
      <c r="B46" s="35"/>
      <c r="C46" s="36"/>
      <c r="D46" s="35"/>
      <c r="E46" s="37"/>
      <c r="F46" s="38"/>
      <c r="G46" s="38"/>
      <c r="H46" s="40"/>
      <c r="I46" s="43"/>
      <c r="J46" s="42"/>
      <c r="K46" s="42"/>
    </row>
    <row r="47" spans="1:11" ht="18.75">
      <c r="A47" s="34" t="str">
        <f>+IF(B47="","",SUBTOTAL(3,$B$6:B47))</f>
        <v/>
      </c>
      <c r="B47" s="35"/>
      <c r="C47" s="36"/>
      <c r="D47" s="35"/>
      <c r="E47" s="37"/>
      <c r="F47" s="38"/>
      <c r="G47" s="38"/>
      <c r="H47" s="40"/>
      <c r="I47" s="43"/>
      <c r="J47" s="42"/>
      <c r="K47" s="42"/>
    </row>
    <row r="48" spans="1:11" ht="18.75">
      <c r="A48" s="34" t="str">
        <f>+IF(B48="","",SUBTOTAL(3,$B$6:B48))</f>
        <v/>
      </c>
      <c r="B48" s="35"/>
      <c r="C48" s="36"/>
      <c r="D48" s="35"/>
      <c r="E48" s="37"/>
      <c r="F48" s="38"/>
      <c r="G48" s="38"/>
      <c r="H48" s="40"/>
      <c r="I48" s="43"/>
      <c r="J48" s="42"/>
      <c r="K48" s="42"/>
    </row>
    <row r="49" spans="1:11" ht="18.75">
      <c r="A49" s="34" t="str">
        <f>+IF(B49="","",SUBTOTAL(3,$B$6:B49))</f>
        <v/>
      </c>
      <c r="B49" s="35"/>
      <c r="C49" s="36"/>
      <c r="D49" s="35"/>
      <c r="E49" s="37"/>
      <c r="F49" s="38"/>
      <c r="G49" s="38"/>
      <c r="H49" s="40"/>
      <c r="I49" s="43"/>
      <c r="J49" s="42"/>
      <c r="K49" s="42"/>
    </row>
    <row r="50" spans="1:11" ht="18.75">
      <c r="A50" s="34" t="str">
        <f>+IF(B50="","",SUBTOTAL(3,$B$6:B50))</f>
        <v/>
      </c>
      <c r="B50" s="35"/>
      <c r="C50" s="36"/>
      <c r="D50" s="35"/>
      <c r="E50" s="37"/>
      <c r="F50" s="38"/>
      <c r="G50" s="38"/>
      <c r="H50" s="40"/>
      <c r="I50" s="43"/>
      <c r="J50" s="42"/>
      <c r="K50" s="42"/>
    </row>
    <row r="51" spans="1:11" ht="18.75">
      <c r="A51" s="34" t="str">
        <f>+IF(B51="","",SUBTOTAL(3,$B$6:B51))</f>
        <v/>
      </c>
      <c r="B51" s="35"/>
      <c r="C51" s="36"/>
      <c r="D51" s="35"/>
      <c r="E51" s="37"/>
      <c r="F51" s="38"/>
      <c r="G51" s="38"/>
      <c r="H51" s="40"/>
      <c r="I51" s="43"/>
      <c r="J51" s="42"/>
      <c r="K51" s="42"/>
    </row>
    <row r="52" spans="1:11" ht="18.75">
      <c r="A52" s="34" t="str">
        <f>+IF(B52="","",SUBTOTAL(3,$B$6:B52))</f>
        <v/>
      </c>
      <c r="B52" s="35"/>
      <c r="C52" s="36"/>
      <c r="D52" s="35"/>
      <c r="E52" s="37"/>
      <c r="F52" s="38"/>
      <c r="G52" s="38"/>
      <c r="H52" s="40"/>
      <c r="I52" s="43"/>
      <c r="J52" s="42"/>
      <c r="K52" s="42"/>
    </row>
    <row r="53" spans="1:11" ht="18.75">
      <c r="A53" s="34" t="str">
        <f>+IF(B53="","",SUBTOTAL(3,$B$6:B53))</f>
        <v/>
      </c>
      <c r="B53" s="35"/>
      <c r="C53" s="36"/>
      <c r="D53" s="35"/>
      <c r="E53" s="37"/>
      <c r="F53" s="38"/>
      <c r="G53" s="38"/>
      <c r="H53" s="40"/>
      <c r="I53" s="43"/>
      <c r="J53" s="42"/>
      <c r="K53" s="42"/>
    </row>
    <row r="54" spans="1:11" ht="18.75">
      <c r="A54" s="34" t="str">
        <f>+IF(B54="","",SUBTOTAL(3,$B$6:B54))</f>
        <v/>
      </c>
      <c r="B54" s="35"/>
      <c r="C54" s="36"/>
      <c r="D54" s="35"/>
      <c r="E54" s="37"/>
      <c r="F54" s="38"/>
      <c r="G54" s="38"/>
      <c r="H54" s="40"/>
      <c r="I54" s="43"/>
      <c r="J54" s="42"/>
      <c r="K54" s="42"/>
    </row>
    <row r="55" spans="1:11" ht="18.75">
      <c r="A55" s="34" t="str">
        <f>+IF(B55="","",SUBTOTAL(3,$B$6:B55))</f>
        <v/>
      </c>
      <c r="B55" s="35"/>
      <c r="C55" s="36"/>
      <c r="D55" s="35"/>
      <c r="E55" s="37"/>
      <c r="F55" s="38"/>
      <c r="G55" s="38"/>
      <c r="H55" s="40"/>
      <c r="I55" s="43"/>
      <c r="J55" s="42"/>
      <c r="K55" s="42"/>
    </row>
    <row r="56" spans="1:11" ht="18.75">
      <c r="A56" s="34" t="str">
        <f>+IF(B56="","",SUBTOTAL(3,$B$6:B56))</f>
        <v/>
      </c>
      <c r="B56" s="35"/>
      <c r="C56" s="36"/>
      <c r="D56" s="35"/>
      <c r="E56" s="37"/>
      <c r="F56" s="38"/>
      <c r="G56" s="38"/>
      <c r="H56" s="40"/>
      <c r="I56" s="43"/>
      <c r="J56" s="42"/>
      <c r="K56" s="42"/>
    </row>
    <row r="57" spans="1:11" ht="18.75">
      <c r="A57" s="34" t="str">
        <f>+IF(B57="","",SUBTOTAL(3,$B$6:B57))</f>
        <v/>
      </c>
      <c r="B57" s="35"/>
      <c r="C57" s="36"/>
      <c r="D57" s="35"/>
      <c r="E57" s="37"/>
      <c r="F57" s="38"/>
      <c r="G57" s="38"/>
      <c r="H57" s="40"/>
      <c r="I57" s="43"/>
      <c r="J57" s="42"/>
      <c r="K57" s="42"/>
    </row>
    <row r="58" spans="1:11" ht="18.75">
      <c r="A58" s="34" t="str">
        <f>+IF(B58="","",SUBTOTAL(3,$B$6:B58))</f>
        <v/>
      </c>
      <c r="B58" s="35"/>
      <c r="C58" s="36"/>
      <c r="D58" s="35"/>
      <c r="E58" s="37"/>
      <c r="F58" s="38"/>
      <c r="G58" s="38"/>
      <c r="H58" s="40"/>
      <c r="I58" s="43"/>
      <c r="J58" s="42"/>
      <c r="K58" s="42"/>
    </row>
    <row r="59" spans="1:11" ht="18.75">
      <c r="A59" s="34" t="str">
        <f>+IF(B59="","",SUBTOTAL(3,$B$6:B59))</f>
        <v/>
      </c>
      <c r="B59" s="35"/>
      <c r="C59" s="36"/>
      <c r="D59" s="35"/>
      <c r="E59" s="37"/>
      <c r="F59" s="38"/>
      <c r="G59" s="38"/>
      <c r="H59" s="40"/>
      <c r="I59" s="43"/>
      <c r="J59" s="42"/>
      <c r="K59" s="42"/>
    </row>
    <row r="60" spans="1:11" ht="18.75">
      <c r="A60" s="34" t="str">
        <f>+IF(B60="","",SUBTOTAL(3,$B$6:B60))</f>
        <v/>
      </c>
      <c r="B60" s="35"/>
      <c r="C60" s="36"/>
      <c r="D60" s="35"/>
      <c r="E60" s="37"/>
      <c r="F60" s="38"/>
      <c r="G60" s="38"/>
      <c r="H60" s="40"/>
      <c r="I60" s="43"/>
      <c r="J60" s="42"/>
      <c r="K60" s="42"/>
    </row>
    <row r="61" spans="1:11" ht="18.75">
      <c r="A61" s="34" t="str">
        <f>+IF(B61="","",SUBTOTAL(3,$B$6:B61))</f>
        <v/>
      </c>
      <c r="B61" s="35"/>
      <c r="C61" s="36"/>
      <c r="D61" s="35"/>
      <c r="E61" s="37"/>
      <c r="F61" s="38"/>
      <c r="G61" s="38"/>
      <c r="H61" s="40"/>
      <c r="I61" s="43"/>
      <c r="J61" s="42"/>
      <c r="K61" s="42"/>
    </row>
    <row r="62" spans="1:11" ht="18.75">
      <c r="A62" s="34" t="str">
        <f>+IF(B62="","",SUBTOTAL(3,$B$6:B62))</f>
        <v/>
      </c>
      <c r="B62" s="35"/>
      <c r="C62" s="36"/>
      <c r="D62" s="35"/>
      <c r="E62" s="37"/>
      <c r="F62" s="38"/>
      <c r="G62" s="38"/>
      <c r="H62" s="40"/>
      <c r="I62" s="43"/>
      <c r="J62" s="42"/>
      <c r="K62" s="42"/>
    </row>
    <row r="63" spans="1:11" ht="18.75">
      <c r="A63" s="34" t="str">
        <f>+IF(B63="","",SUBTOTAL(3,$B$6:B63))</f>
        <v/>
      </c>
      <c r="B63" s="35"/>
      <c r="C63" s="36"/>
      <c r="D63" s="35"/>
      <c r="E63" s="37"/>
      <c r="F63" s="38"/>
      <c r="G63" s="38"/>
      <c r="H63" s="40"/>
      <c r="I63" s="43"/>
      <c r="J63" s="42"/>
      <c r="K63" s="42"/>
    </row>
    <row r="64" spans="1:11" ht="18.75">
      <c r="A64" s="34" t="str">
        <f>+IF(B64="","",SUBTOTAL(3,$B$6:B64))</f>
        <v/>
      </c>
      <c r="B64" s="35"/>
      <c r="C64" s="36"/>
      <c r="D64" s="35"/>
      <c r="E64" s="37"/>
      <c r="F64" s="38"/>
      <c r="G64" s="38"/>
      <c r="H64" s="40"/>
      <c r="I64" s="43"/>
      <c r="J64" s="42"/>
      <c r="K64" s="42"/>
    </row>
    <row r="65" spans="1:11" ht="18.75">
      <c r="A65" s="34" t="str">
        <f>+IF(B65="","",SUBTOTAL(3,$B$6:B65))</f>
        <v/>
      </c>
      <c r="B65" s="35"/>
      <c r="C65" s="36"/>
      <c r="D65" s="35"/>
      <c r="E65" s="37"/>
      <c r="F65" s="38"/>
      <c r="G65" s="38"/>
      <c r="H65" s="40"/>
      <c r="I65" s="43"/>
      <c r="J65" s="42"/>
      <c r="K65" s="42"/>
    </row>
    <row r="66" spans="1:11" ht="18.75">
      <c r="A66" s="34" t="str">
        <f>+IF(B66="","",SUBTOTAL(3,$B$6:B66))</f>
        <v/>
      </c>
      <c r="B66" s="35"/>
      <c r="C66" s="36"/>
      <c r="D66" s="35"/>
      <c r="E66" s="37"/>
      <c r="F66" s="38"/>
      <c r="G66" s="38"/>
      <c r="H66" s="40"/>
      <c r="I66" s="43"/>
      <c r="J66" s="42"/>
      <c r="K66" s="42"/>
    </row>
    <row r="67" spans="1:11" ht="18.75">
      <c r="A67" s="34" t="str">
        <f>+IF(B67="","",SUBTOTAL(3,$B$6:B67))</f>
        <v/>
      </c>
      <c r="B67" s="35"/>
      <c r="C67" s="36"/>
      <c r="D67" s="35"/>
      <c r="E67" s="37"/>
      <c r="F67" s="38"/>
      <c r="G67" s="38"/>
      <c r="H67" s="40"/>
      <c r="I67" s="43"/>
      <c r="J67" s="42"/>
      <c r="K67" s="42"/>
    </row>
    <row r="68" spans="1:11" ht="18.75">
      <c r="A68" s="34" t="str">
        <f>+IF(B68="","",SUBTOTAL(3,$B$6:B68))</f>
        <v/>
      </c>
      <c r="B68" s="35"/>
      <c r="C68" s="36"/>
      <c r="D68" s="35"/>
      <c r="E68" s="37"/>
      <c r="F68" s="38"/>
      <c r="G68" s="38"/>
      <c r="H68" s="40"/>
      <c r="I68" s="43"/>
      <c r="J68" s="42"/>
      <c r="K68" s="42"/>
    </row>
    <row r="69" spans="1:11" ht="18.75">
      <c r="A69" s="34" t="str">
        <f>+IF(B69="","",SUBTOTAL(3,$B$6:B69))</f>
        <v/>
      </c>
      <c r="B69" s="35"/>
      <c r="C69" s="36"/>
      <c r="D69" s="35"/>
      <c r="E69" s="37"/>
      <c r="F69" s="38"/>
      <c r="G69" s="38"/>
      <c r="H69" s="40"/>
      <c r="I69" s="43"/>
      <c r="J69" s="42"/>
      <c r="K69" s="42"/>
    </row>
    <row r="70" spans="1:11" ht="18.75">
      <c r="A70" s="34" t="str">
        <f>+IF(B70="","",SUBTOTAL(3,$B$6:B70))</f>
        <v/>
      </c>
      <c r="B70" s="35"/>
      <c r="C70" s="36"/>
      <c r="D70" s="35"/>
      <c r="E70" s="37"/>
      <c r="F70" s="38"/>
      <c r="G70" s="38"/>
      <c r="H70" s="40"/>
      <c r="I70" s="43"/>
      <c r="J70" s="42"/>
      <c r="K70" s="42"/>
    </row>
    <row r="71" spans="1:11" ht="18.75">
      <c r="A71" s="34" t="str">
        <f>+IF(B71="","",SUBTOTAL(3,$B$6:B71))</f>
        <v/>
      </c>
      <c r="B71" s="35"/>
      <c r="C71" s="36"/>
      <c r="D71" s="35"/>
      <c r="E71" s="37"/>
      <c r="F71" s="38"/>
      <c r="G71" s="38"/>
      <c r="H71" s="40"/>
      <c r="I71" s="43"/>
      <c r="J71" s="42"/>
      <c r="K71" s="42"/>
    </row>
    <row r="72" spans="1:11" ht="18.75">
      <c r="A72" s="34" t="str">
        <f>+IF(B72="","",SUBTOTAL(3,$B$6:B72))</f>
        <v/>
      </c>
      <c r="B72" s="35"/>
      <c r="C72" s="36"/>
      <c r="D72" s="35"/>
      <c r="E72" s="37"/>
      <c r="F72" s="38"/>
      <c r="G72" s="38"/>
      <c r="H72" s="40"/>
      <c r="I72" s="43"/>
      <c r="J72" s="42"/>
      <c r="K72" s="42"/>
    </row>
    <row r="73" spans="1:11" ht="18.75">
      <c r="A73" s="34" t="str">
        <f>+IF(B73="","",SUBTOTAL(3,$B$6:B73))</f>
        <v/>
      </c>
      <c r="B73" s="35"/>
      <c r="C73" s="36"/>
      <c r="D73" s="35"/>
      <c r="E73" s="37"/>
      <c r="F73" s="38"/>
      <c r="G73" s="38"/>
      <c r="H73" s="40"/>
      <c r="I73" s="43"/>
      <c r="J73" s="42"/>
      <c r="K73" s="42"/>
    </row>
    <row r="74" spans="1:11" ht="18.75">
      <c r="A74" s="34" t="str">
        <f>+IF(B74="","",SUBTOTAL(3,$B$6:B74))</f>
        <v/>
      </c>
      <c r="B74" s="35"/>
      <c r="C74" s="36"/>
      <c r="D74" s="35"/>
      <c r="E74" s="37"/>
      <c r="F74" s="38"/>
      <c r="G74" s="38"/>
      <c r="H74" s="40"/>
      <c r="I74" s="43"/>
      <c r="J74" s="42"/>
      <c r="K74" s="42"/>
    </row>
    <row r="75" spans="1:11" ht="18.75">
      <c r="A75" s="34" t="str">
        <f>+IF(B75="","",SUBTOTAL(3,$B$6:B75))</f>
        <v/>
      </c>
      <c r="B75" s="35"/>
      <c r="C75" s="36"/>
      <c r="D75" s="35"/>
      <c r="E75" s="37"/>
      <c r="F75" s="38"/>
      <c r="G75" s="38"/>
      <c r="H75" s="40"/>
      <c r="I75" s="43"/>
      <c r="J75" s="42"/>
      <c r="K75" s="42"/>
    </row>
    <row r="76" spans="1:11" ht="18.75">
      <c r="A76" s="34" t="str">
        <f>+IF(B76="","",SUBTOTAL(3,$B$6:B76))</f>
        <v/>
      </c>
      <c r="B76" s="35"/>
      <c r="C76" s="36"/>
      <c r="D76" s="35"/>
      <c r="E76" s="37"/>
      <c r="F76" s="38"/>
      <c r="G76" s="38"/>
      <c r="H76" s="40"/>
      <c r="I76" s="43"/>
      <c r="J76" s="42"/>
      <c r="K76" s="42"/>
    </row>
    <row r="77" spans="1:11" ht="18.75">
      <c r="A77" s="34" t="str">
        <f>+IF(B77="","",SUBTOTAL(3,$B$6:B77))</f>
        <v/>
      </c>
      <c r="B77" s="35"/>
      <c r="C77" s="36"/>
      <c r="D77" s="35"/>
      <c r="E77" s="37"/>
      <c r="F77" s="38"/>
      <c r="G77" s="38"/>
      <c r="H77" s="40"/>
      <c r="I77" s="43"/>
      <c r="J77" s="42"/>
      <c r="K77" s="42"/>
    </row>
    <row r="78" spans="1:11" ht="18.75">
      <c r="A78" s="34" t="str">
        <f>+IF(B78="","",SUBTOTAL(3,$B$6:B78))</f>
        <v/>
      </c>
      <c r="B78" s="35"/>
      <c r="C78" s="36"/>
      <c r="D78" s="35"/>
      <c r="E78" s="37"/>
      <c r="F78" s="38"/>
      <c r="G78" s="38"/>
      <c r="H78" s="40"/>
      <c r="I78" s="43"/>
      <c r="J78" s="42"/>
      <c r="K78" s="42"/>
    </row>
    <row r="79" spans="1:11" ht="18.75">
      <c r="A79" s="34" t="str">
        <f>+IF(B79="","",SUBTOTAL(3,$B$6:B79))</f>
        <v/>
      </c>
      <c r="B79" s="35"/>
      <c r="C79" s="36"/>
      <c r="D79" s="35"/>
      <c r="E79" s="37"/>
      <c r="F79" s="38"/>
      <c r="G79" s="38"/>
      <c r="H79" s="40"/>
      <c r="I79" s="43"/>
      <c r="J79" s="42"/>
      <c r="K79" s="42"/>
    </row>
    <row r="80" spans="1:11" ht="18.75">
      <c r="A80" s="34" t="str">
        <f>+IF(B80="","",SUBTOTAL(3,$B$6:B80))</f>
        <v/>
      </c>
      <c r="B80" s="35"/>
      <c r="C80" s="36"/>
      <c r="D80" s="35"/>
      <c r="E80" s="37"/>
      <c r="F80" s="38"/>
      <c r="G80" s="38"/>
      <c r="H80" s="40"/>
      <c r="I80" s="43"/>
      <c r="J80" s="42"/>
      <c r="K80" s="42"/>
    </row>
    <row r="81" spans="1:11" ht="18.75">
      <c r="A81" s="34" t="str">
        <f>+IF(B81="","",SUBTOTAL(3,$B$6:B81))</f>
        <v/>
      </c>
      <c r="B81" s="35"/>
      <c r="C81" s="36"/>
      <c r="D81" s="35"/>
      <c r="E81" s="37"/>
      <c r="F81" s="38"/>
      <c r="G81" s="38"/>
      <c r="H81" s="40"/>
      <c r="I81" s="43"/>
      <c r="J81" s="42"/>
      <c r="K81" s="42"/>
    </row>
    <row r="82" spans="1:11" ht="18.75">
      <c r="A82" s="34" t="str">
        <f>+IF(B82="","",SUBTOTAL(3,$B$6:B82))</f>
        <v/>
      </c>
      <c r="B82" s="35"/>
      <c r="C82" s="36"/>
      <c r="D82" s="35"/>
      <c r="E82" s="37"/>
      <c r="F82" s="38"/>
      <c r="G82" s="38"/>
      <c r="H82" s="40"/>
      <c r="I82" s="43"/>
      <c r="J82" s="42"/>
      <c r="K82" s="42"/>
    </row>
    <row r="83" spans="1:11" ht="18.75">
      <c r="A83" s="34" t="str">
        <f>+IF(B83="","",SUBTOTAL(3,$B$6:B83))</f>
        <v/>
      </c>
      <c r="B83" s="35"/>
      <c r="C83" s="36"/>
      <c r="D83" s="35"/>
      <c r="E83" s="37"/>
      <c r="F83" s="38"/>
      <c r="G83" s="38"/>
      <c r="H83" s="40"/>
      <c r="I83" s="43"/>
      <c r="J83" s="42"/>
      <c r="K83" s="42"/>
    </row>
    <row r="84" spans="1:11" ht="18.75">
      <c r="A84" s="34" t="str">
        <f>+IF(B84="","",SUBTOTAL(3,$B$6:B84))</f>
        <v/>
      </c>
      <c r="B84" s="35"/>
      <c r="C84" s="36"/>
      <c r="D84" s="35"/>
      <c r="E84" s="37"/>
      <c r="F84" s="38"/>
      <c r="G84" s="38"/>
      <c r="H84" s="40"/>
      <c r="I84" s="43"/>
      <c r="J84" s="42"/>
      <c r="K84" s="42"/>
    </row>
    <row r="85" spans="1:11" ht="18.75">
      <c r="A85" s="34" t="str">
        <f>+IF(B85="","",SUBTOTAL(3,$B$6:B85))</f>
        <v/>
      </c>
      <c r="B85" s="35"/>
      <c r="C85" s="36"/>
      <c r="D85" s="35"/>
      <c r="E85" s="37"/>
      <c r="F85" s="38"/>
      <c r="G85" s="38"/>
      <c r="H85" s="40"/>
      <c r="I85" s="43"/>
      <c r="J85" s="42"/>
      <c r="K85" s="42"/>
    </row>
    <row r="86" spans="1:11" ht="18.75">
      <c r="A86" s="34" t="str">
        <f>+IF(B86="","",SUBTOTAL(3,$B$6:B86))</f>
        <v/>
      </c>
      <c r="B86" s="35"/>
      <c r="C86" s="36"/>
      <c r="D86" s="35"/>
      <c r="E86" s="37"/>
      <c r="F86" s="38"/>
      <c r="G86" s="38"/>
      <c r="H86" s="40"/>
      <c r="I86" s="43"/>
      <c r="J86" s="42"/>
      <c r="K86" s="42"/>
    </row>
    <row r="87" spans="1:11" ht="18.75">
      <c r="A87" s="34" t="str">
        <f>+IF(B87="","",SUBTOTAL(3,$B$6:B87))</f>
        <v/>
      </c>
      <c r="B87" s="35"/>
      <c r="C87" s="36"/>
      <c r="D87" s="35"/>
      <c r="E87" s="37"/>
      <c r="F87" s="38"/>
      <c r="G87" s="38"/>
      <c r="H87" s="40"/>
      <c r="I87" s="43"/>
      <c r="J87" s="42"/>
      <c r="K87" s="42"/>
    </row>
    <row r="88" spans="1:11" ht="18.75">
      <c r="A88" s="34" t="str">
        <f>+IF(B88="","",SUBTOTAL(3,$B$6:B88))</f>
        <v/>
      </c>
      <c r="B88" s="35"/>
      <c r="C88" s="36"/>
      <c r="D88" s="35"/>
      <c r="E88" s="37"/>
      <c r="F88" s="38"/>
      <c r="G88" s="38"/>
      <c r="H88" s="40"/>
      <c r="I88" s="43"/>
      <c r="J88" s="42"/>
      <c r="K88" s="42"/>
    </row>
    <row r="89" spans="1:11" ht="18.75">
      <c r="A89" s="34" t="str">
        <f>+IF(B89="","",SUBTOTAL(3,$B$6:B89))</f>
        <v/>
      </c>
      <c r="B89" s="35"/>
      <c r="C89" s="36"/>
      <c r="D89" s="35"/>
      <c r="E89" s="37"/>
      <c r="F89" s="38"/>
      <c r="G89" s="38"/>
      <c r="H89" s="40"/>
      <c r="I89" s="43"/>
      <c r="J89" s="42"/>
      <c r="K89" s="42"/>
    </row>
    <row r="90" spans="1:11" ht="18.75">
      <c r="A90" s="34" t="str">
        <f>+IF(B90="","",SUBTOTAL(3,$B$6:B90))</f>
        <v/>
      </c>
      <c r="B90" s="35"/>
      <c r="C90" s="36"/>
      <c r="D90" s="35"/>
      <c r="E90" s="37"/>
      <c r="F90" s="38"/>
      <c r="G90" s="38"/>
      <c r="H90" s="40"/>
      <c r="I90" s="43"/>
      <c r="J90" s="42"/>
      <c r="K90" s="42"/>
    </row>
    <row r="91" spans="1:11" ht="18.75">
      <c r="A91" s="34" t="str">
        <f>+IF(B91="","",SUBTOTAL(3,$B$6:B91))</f>
        <v/>
      </c>
      <c r="B91" s="35"/>
      <c r="C91" s="36"/>
      <c r="D91" s="35"/>
      <c r="E91" s="37"/>
      <c r="F91" s="38"/>
      <c r="G91" s="38"/>
      <c r="H91" s="40"/>
      <c r="I91" s="43"/>
      <c r="J91" s="42"/>
      <c r="K91" s="42"/>
    </row>
    <row r="92" spans="1:11" ht="18.75">
      <c r="A92" s="34" t="str">
        <f>+IF(B92="","",SUBTOTAL(3,$B$6:B92))</f>
        <v/>
      </c>
      <c r="B92" s="35"/>
      <c r="C92" s="36"/>
      <c r="D92" s="35"/>
      <c r="E92" s="37"/>
      <c r="F92" s="38"/>
      <c r="G92" s="38"/>
      <c r="H92" s="40"/>
      <c r="I92" s="43"/>
      <c r="J92" s="42"/>
      <c r="K92" s="42"/>
    </row>
    <row r="93" spans="1:11" ht="18.75">
      <c r="A93" s="34" t="str">
        <f>+IF(B93="","",SUBTOTAL(3,$B$6:B93))</f>
        <v/>
      </c>
      <c r="B93" s="35"/>
      <c r="C93" s="36"/>
      <c r="D93" s="35"/>
      <c r="E93" s="37"/>
      <c r="F93" s="38"/>
      <c r="G93" s="38"/>
      <c r="H93" s="40"/>
      <c r="I93" s="43"/>
      <c r="J93" s="42"/>
      <c r="K93" s="42"/>
    </row>
    <row r="94" spans="1:11" ht="18.75">
      <c r="A94" s="34" t="str">
        <f>+IF(B94="","",SUBTOTAL(3,$B$6:B94))</f>
        <v/>
      </c>
      <c r="B94" s="35"/>
      <c r="C94" s="36"/>
      <c r="D94" s="35"/>
      <c r="E94" s="37"/>
      <c r="F94" s="38"/>
      <c r="G94" s="38"/>
      <c r="H94" s="40"/>
      <c r="I94" s="43"/>
      <c r="J94" s="42"/>
      <c r="K94" s="42"/>
    </row>
    <row r="95" spans="1:11" ht="18.75">
      <c r="A95" s="34" t="str">
        <f>+IF(B95="","",SUBTOTAL(3,$B$6:B95))</f>
        <v/>
      </c>
      <c r="B95" s="35"/>
      <c r="C95" s="36"/>
      <c r="D95" s="35"/>
      <c r="E95" s="37"/>
      <c r="F95" s="38"/>
      <c r="G95" s="38"/>
      <c r="H95" s="40"/>
      <c r="I95" s="43"/>
      <c r="J95" s="42"/>
      <c r="K95" s="42"/>
    </row>
    <row r="96" spans="1:11" ht="18.75">
      <c r="A96" s="34" t="str">
        <f>+IF(B96="","",SUBTOTAL(3,$B$6:B96))</f>
        <v/>
      </c>
      <c r="B96" s="35"/>
      <c r="C96" s="36"/>
      <c r="D96" s="35"/>
      <c r="E96" s="37"/>
      <c r="F96" s="38"/>
      <c r="G96" s="38"/>
      <c r="H96" s="40"/>
      <c r="I96" s="43"/>
      <c r="J96" s="42"/>
      <c r="K96" s="42"/>
    </row>
    <row r="97" spans="1:11" ht="19.5" thickBot="1">
      <c r="A97" s="44" t="str">
        <f>+IF(B97="","",SUBTOTAL(3,$B$6:B97))</f>
        <v/>
      </c>
      <c r="B97" s="45"/>
      <c r="C97" s="52"/>
      <c r="D97" s="45"/>
      <c r="E97" s="46"/>
      <c r="F97" s="47"/>
      <c r="G97" s="47"/>
      <c r="H97" s="48"/>
      <c r="I97" s="49"/>
      <c r="J97" s="50"/>
      <c r="K97" s="50"/>
    </row>
    <row r="98" spans="1:11" ht="15.75" thickTop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spans="1:1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spans="1:1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spans="1:1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spans="1:1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spans="1:1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spans="1:1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</row>
    <row r="110" spans="1:1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</row>
    <row r="111" spans="1:1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</row>
  </sheetData>
  <mergeCells count="4">
    <mergeCell ref="A3:A4"/>
    <mergeCell ref="B3:B4"/>
    <mergeCell ref="C3:C4"/>
    <mergeCell ref="D3:D4"/>
  </mergeCells>
  <conditionalFormatting sqref="A6:K97">
    <cfRule type="expression" dxfId="34" priority="1" stopIfTrue="1">
      <formula>$I6&lt;0</formula>
    </cfRule>
    <cfRule type="expression" dxfId="33" priority="2">
      <formula>$I6=3</formula>
    </cfRule>
    <cfRule type="expression" dxfId="32" priority="3">
      <formula>$I6=0</formula>
    </cfRule>
    <cfRule type="expression" dxfId="31" priority="4">
      <formula>$I6=1</formula>
    </cfRule>
    <cfRule type="expression" dxfId="30" priority="5">
      <formula>$I6=2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 Salahuldeen</dc:creator>
  <cp:lastModifiedBy>Abubakar Salahuldeen</cp:lastModifiedBy>
  <dcterms:created xsi:type="dcterms:W3CDTF">2015-10-26T09:03:39Z</dcterms:created>
  <dcterms:modified xsi:type="dcterms:W3CDTF">2015-10-26T10:28:07Z</dcterms:modified>
</cp:coreProperties>
</file>